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График заездов 2019" sheetId="1" r:id="rId1"/>
    <sheet name="План 2019" sheetId="2" r:id="rId2"/>
  </sheets>
  <calcPr calcId="144525"/>
</workbook>
</file>

<file path=xl/calcChain.xml><?xml version="1.0" encoding="utf-8"?>
<calcChain xmlns="http://schemas.openxmlformats.org/spreadsheetml/2006/main">
  <c r="H9" i="2" l="1"/>
  <c r="H7" i="2"/>
  <c r="H11" i="2" s="1"/>
</calcChain>
</file>

<file path=xl/sharedStrings.xml><?xml version="1.0" encoding="utf-8"?>
<sst xmlns="http://schemas.openxmlformats.org/spreadsheetml/2006/main" count="213" uniqueCount="122">
  <si>
    <t>Правки от 07.02.2019</t>
  </si>
  <si>
    <t>АНАПА "Приазовец"</t>
  </si>
  <si>
    <t>КРЫМ с.Песчаное  "им. А.В. Казакевича"</t>
  </si>
  <si>
    <t xml:space="preserve">Смена  </t>
  </si>
  <si>
    <t>Кол-во детей</t>
  </si>
  <si>
    <t>Дата отправления из Казани</t>
  </si>
  <si>
    <t>Дата прибытия в Анапу</t>
  </si>
  <si>
    <t>Количество дней на море</t>
  </si>
  <si>
    <t xml:space="preserve">Дата отправления из Анапы </t>
  </si>
  <si>
    <t>Дата прибытия в Казань</t>
  </si>
  <si>
    <t xml:space="preserve">Путевка </t>
  </si>
  <si>
    <t>Стоимость вместе с дорогой</t>
  </si>
  <si>
    <t xml:space="preserve">Стоимость вместе с дорогой </t>
  </si>
  <si>
    <t>на 5 декабря</t>
  </si>
  <si>
    <t>03.06</t>
  </si>
  <si>
    <t>05.06</t>
  </si>
  <si>
    <t>19.06</t>
  </si>
  <si>
    <t>20.06</t>
  </si>
  <si>
    <t>02.06</t>
  </si>
  <si>
    <t>18.06</t>
  </si>
  <si>
    <t>07.07</t>
  </si>
  <si>
    <t>08.07</t>
  </si>
  <si>
    <t>29 300*</t>
  </si>
  <si>
    <t>06.07</t>
  </si>
  <si>
    <t>* с учетом профильности</t>
  </si>
  <si>
    <t>25.07</t>
  </si>
  <si>
    <t>26.07</t>
  </si>
  <si>
    <t>29 600*</t>
  </si>
  <si>
    <t>23.07</t>
  </si>
  <si>
    <t>План на 2019</t>
  </si>
  <si>
    <t>24.07</t>
  </si>
  <si>
    <t>13.08</t>
  </si>
  <si>
    <t>14.08</t>
  </si>
  <si>
    <t>30 600*</t>
  </si>
  <si>
    <t xml:space="preserve">Название ДОЛ </t>
  </si>
  <si>
    <t>1 смена</t>
  </si>
  <si>
    <t>Смена</t>
  </si>
  <si>
    <t>2 смена</t>
  </si>
  <si>
    <t>3 смена</t>
  </si>
  <si>
    <t>4 смена</t>
  </si>
  <si>
    <t>5 смена</t>
  </si>
  <si>
    <t>6 смена</t>
  </si>
  <si>
    <t>ИТОГО</t>
  </si>
  <si>
    <t>Профильность</t>
  </si>
  <si>
    <t>12.08</t>
  </si>
  <si>
    <t>31.08</t>
  </si>
  <si>
    <t>01.09</t>
  </si>
  <si>
    <t>09.08</t>
  </si>
  <si>
    <t>30.09</t>
  </si>
  <si>
    <t>13.09</t>
  </si>
  <si>
    <t>14.09</t>
  </si>
  <si>
    <t>10.08</t>
  </si>
  <si>
    <t>(+1000 р.)</t>
  </si>
  <si>
    <t xml:space="preserve">* Стоимость указана с учетом профильности        </t>
  </si>
  <si>
    <t>26.08</t>
  </si>
  <si>
    <t>(+1300 р.)</t>
  </si>
  <si>
    <t xml:space="preserve">  </t>
  </si>
  <si>
    <t>27.08</t>
  </si>
  <si>
    <t>(+1500 р.)</t>
  </si>
  <si>
    <t>09.09</t>
  </si>
  <si>
    <t>Приазовец</t>
  </si>
  <si>
    <r>
      <rPr>
        <sz val="18"/>
        <rFont val="Calibri"/>
      </rPr>
      <t>130</t>
    </r>
    <r>
      <rPr>
        <sz val="11"/>
        <color rgb="FF000000"/>
        <rFont val="Calibri"/>
      </rPr>
      <t xml:space="preserve"> </t>
    </r>
    <r>
      <rPr>
        <sz val="12"/>
        <rFont val="Calibri"/>
      </rPr>
      <t>Рост-120 чел.</t>
    </r>
  </si>
  <si>
    <t>АНАПА п. Витязево  " Витязево "</t>
  </si>
  <si>
    <r>
      <rPr>
        <sz val="18"/>
        <rFont val="Calibri"/>
      </rPr>
      <t xml:space="preserve">130 </t>
    </r>
    <r>
      <rPr>
        <sz val="12"/>
        <rFont val="Calibri"/>
      </rPr>
      <t>СДО-50 чел.</t>
    </r>
  </si>
  <si>
    <t>КРЫМ г.Евпатория  "Лучистый"</t>
  </si>
  <si>
    <r>
      <rPr>
        <sz val="18"/>
        <rFont val="Calibri"/>
      </rPr>
      <t xml:space="preserve">130 </t>
    </r>
    <r>
      <rPr>
        <sz val="12"/>
        <rFont val="Calibri"/>
      </rPr>
      <t>Салят, Кадровый резерв</t>
    </r>
  </si>
  <si>
    <t>Витязево</t>
  </si>
  <si>
    <t>12.06</t>
  </si>
  <si>
    <t>14.06</t>
  </si>
  <si>
    <t>30.06</t>
  </si>
  <si>
    <t>01.07</t>
  </si>
  <si>
    <t>15 200</t>
  </si>
  <si>
    <t>Казакевич Крым</t>
  </si>
  <si>
    <r>
      <rPr>
        <sz val="18"/>
        <rFont val="Calibri"/>
      </rPr>
      <t>150</t>
    </r>
    <r>
      <rPr>
        <sz val="11"/>
        <color rgb="FF000000"/>
        <rFont val="Calibri"/>
      </rPr>
      <t xml:space="preserve"> </t>
    </r>
    <r>
      <rPr>
        <sz val="12"/>
        <rFont val="Calibri"/>
      </rPr>
      <t>Сироты  -100чел</t>
    </r>
  </si>
  <si>
    <r>
      <rPr>
        <sz val="18"/>
        <rFont val="Calibri"/>
      </rPr>
      <t>350</t>
    </r>
    <r>
      <rPr>
        <sz val="11"/>
        <color rgb="FF000000"/>
        <rFont val="Calibri"/>
      </rPr>
      <t xml:space="preserve"> </t>
    </r>
    <r>
      <rPr>
        <sz val="12"/>
        <rFont val="Calibri"/>
      </rPr>
      <t>Созвездие -230 чел</t>
    </r>
  </si>
  <si>
    <r>
      <rPr>
        <sz val="18"/>
        <rFont val="Calibri"/>
      </rPr>
      <t xml:space="preserve">300 </t>
    </r>
    <r>
      <rPr>
        <sz val="12"/>
        <rFont val="Calibri"/>
      </rPr>
      <t>Мирас,кадеты- 200 чел</t>
    </r>
  </si>
  <si>
    <t>27.06</t>
  </si>
  <si>
    <t>29.06</t>
  </si>
  <si>
    <t>16.07</t>
  </si>
  <si>
    <t>17.07</t>
  </si>
  <si>
    <t>16 150</t>
  </si>
  <si>
    <t>30 850</t>
  </si>
  <si>
    <t>Лучистый Крым</t>
  </si>
  <si>
    <t>13.07</t>
  </si>
  <si>
    <t>15.07</t>
  </si>
  <si>
    <t>30.07</t>
  </si>
  <si>
    <t>01.08</t>
  </si>
  <si>
    <t>14 250</t>
  </si>
  <si>
    <t>28 950</t>
  </si>
  <si>
    <t xml:space="preserve">Дружба Туапсе </t>
  </si>
  <si>
    <t>262 Минкульт - 120- чел</t>
  </si>
  <si>
    <t>27.07</t>
  </si>
  <si>
    <t>29.07</t>
  </si>
  <si>
    <t>15.08</t>
  </si>
  <si>
    <t>29 900</t>
  </si>
  <si>
    <t>11.08</t>
  </si>
  <si>
    <t>28.08</t>
  </si>
  <si>
    <t>29.08</t>
  </si>
  <si>
    <t>Сочи,  Лазаревский р-н "Дружба"</t>
  </si>
  <si>
    <t>Дата прибытия в Туапсе</t>
  </si>
  <si>
    <t>Дата отправления из Туапсе</t>
  </si>
  <si>
    <t>Дорога:</t>
  </si>
  <si>
    <t>Дети до 10лет</t>
  </si>
  <si>
    <t>Школьники до 17 лет</t>
  </si>
  <si>
    <t>Студенты без питания</t>
  </si>
  <si>
    <t>Льготники</t>
  </si>
  <si>
    <t>МК</t>
  </si>
  <si>
    <t>22.06</t>
  </si>
  <si>
    <t>10.07</t>
  </si>
  <si>
    <t>Туапсе</t>
  </si>
  <si>
    <t>12 800</t>
  </si>
  <si>
    <t>8 360</t>
  </si>
  <si>
    <t>13 600</t>
  </si>
  <si>
    <t>14 700</t>
  </si>
  <si>
    <t>15 000</t>
  </si>
  <si>
    <t>28.07</t>
  </si>
  <si>
    <t>16.08</t>
  </si>
  <si>
    <t>Крым</t>
  </si>
  <si>
    <t>30.08</t>
  </si>
  <si>
    <t>12 090</t>
  </si>
  <si>
    <t>26 290</t>
  </si>
  <si>
    <t>В таблице с графиками желтыми отмечены свободные смены.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</si>
</sst>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rgb="FF000000"/>
      <name val="Calibri"/>
    </font>
    <font>
      <b/>
      <sz val="11"/>
      <color rgb="FF000000"/>
      <name val="&quot;Times New Roman&quot;"/>
    </font>
    <font>
      <sz val="11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Calibri"/>
    </font>
    <font>
      <sz val="11"/>
      <color rgb="FF000000"/>
      <name val="&quot;Times New Roman&quot;"/>
    </font>
    <font>
      <b/>
      <sz val="16"/>
      <color rgb="FF000000"/>
      <name val="Calibri"/>
    </font>
    <font>
      <b/>
      <sz val="20"/>
      <color rgb="FF000000"/>
      <name val="Calibri"/>
    </font>
    <font>
      <b/>
      <sz val="12"/>
      <name val="Calibri"/>
    </font>
    <font>
      <b/>
      <i/>
      <sz val="18"/>
      <color rgb="FF000000"/>
      <name val="Calibri"/>
    </font>
    <font>
      <i/>
      <sz val="18"/>
      <color rgb="FF000000"/>
      <name val="Calibri"/>
    </font>
    <font>
      <i/>
      <sz val="14"/>
      <color rgb="FF000000"/>
      <name val="Calibri"/>
    </font>
    <font>
      <b/>
      <sz val="18"/>
      <color rgb="FF000000"/>
      <name val="Calibri"/>
    </font>
    <font>
      <b/>
      <sz val="11"/>
      <name val="Times New Roman"/>
    </font>
    <font>
      <sz val="11"/>
      <name val="Times New Roman"/>
    </font>
    <font>
      <sz val="14"/>
      <name val="Calibri"/>
    </font>
    <font>
      <sz val="18"/>
      <name val="Calibri"/>
    </font>
    <font>
      <b/>
      <sz val="10"/>
      <color rgb="FF000000"/>
      <name val="Times New Roman"/>
    </font>
    <font>
      <b/>
      <sz val="11"/>
      <name val="Calibri"/>
    </font>
    <font>
      <sz val="11"/>
      <name val="Times New Roman"/>
    </font>
    <font>
      <sz val="12"/>
      <name val="Calibri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/>
    <xf numFmtId="0" fontId="0" fillId="0" borderId="4" xfId="0" applyFont="1" applyBorder="1" applyAlignment="1"/>
    <xf numFmtId="3" fontId="4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right"/>
    </xf>
    <xf numFmtId="0" fontId="9" fillId="0" borderId="4" xfId="0" applyFont="1" applyBorder="1" applyAlignment="1"/>
    <xf numFmtId="0" fontId="4" fillId="2" borderId="11" xfId="0" applyFont="1" applyFill="1" applyBorder="1"/>
    <xf numFmtId="0" fontId="2" fillId="0" borderId="0" xfId="0" applyFont="1" applyAlignment="1"/>
    <xf numFmtId="0" fontId="4" fillId="2" borderId="12" xfId="0" applyFont="1" applyFill="1" applyBorder="1"/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0" fillId="0" borderId="4" xfId="0" applyFont="1" applyBorder="1" applyAlignment="1">
      <alignment horizontal="right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6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14" xfId="0" applyFont="1" applyBorder="1"/>
    <xf numFmtId="0" fontId="16" fillId="0" borderId="15" xfId="0" applyFont="1" applyBorder="1"/>
    <xf numFmtId="0" fontId="13" fillId="0" borderId="16" xfId="0" applyFont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 applyAlignment="1">
      <alignment vertical="center"/>
    </xf>
    <xf numFmtId="49" fontId="18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wrapText="1"/>
    </xf>
    <xf numFmtId="0" fontId="3" fillId="0" borderId="4" xfId="0" applyFont="1" applyBorder="1"/>
    <xf numFmtId="0" fontId="19" fillId="0" borderId="4" xfId="0" applyFont="1" applyBorder="1" applyAlignment="1"/>
    <xf numFmtId="0" fontId="20" fillId="0" borderId="4" xfId="0" applyFont="1" applyBorder="1" applyAlignment="1">
      <alignment horizontal="center"/>
    </xf>
    <xf numFmtId="0" fontId="3" fillId="0" borderId="4" xfId="0" applyFont="1" applyBorder="1" applyAlignment="1"/>
    <xf numFmtId="0" fontId="15" fillId="2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49" fontId="15" fillId="5" borderId="4" xfId="0" applyNumberFormat="1" applyFont="1" applyFill="1" applyBorder="1" applyAlignment="1">
      <alignment horizontal="center" vertical="center"/>
    </xf>
    <xf numFmtId="3" fontId="15" fillId="5" borderId="4" xfId="0" applyNumberFormat="1" applyFont="1" applyFill="1" applyBorder="1" applyAlignment="1">
      <alignment horizontal="center" vertical="center" wrapText="1"/>
    </xf>
    <xf numFmtId="3" fontId="15" fillId="5" borderId="4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wrapText="1"/>
    </xf>
    <xf numFmtId="0" fontId="22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>
      <alignment horizontal="center" vertical="center"/>
    </xf>
    <xf numFmtId="3" fontId="23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3" xfId="0" applyFont="1" applyBorder="1"/>
    <xf numFmtId="0" fontId="0" fillId="0" borderId="1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/>
    <xf numFmtId="3" fontId="4" fillId="0" borderId="6" xfId="0" applyNumberFormat="1" applyFont="1" applyBorder="1" applyAlignment="1">
      <alignment horizontal="center" vertical="center"/>
    </xf>
    <xf numFmtId="3" fontId="15" fillId="5" borderId="6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/>
    <xf numFmtId="0" fontId="9" fillId="0" borderId="0" xfId="0" applyFont="1" applyAlignment="1"/>
    <xf numFmtId="0" fontId="0" fillId="0" borderId="0" xfId="0" applyFont="1" applyAlignment="1"/>
    <xf numFmtId="3" fontId="15" fillId="5" borderId="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vertical="top"/>
    </xf>
    <xf numFmtId="3" fontId="15" fillId="0" borderId="6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/>
    </xf>
    <xf numFmtId="0" fontId="9" fillId="3" borderId="1" xfId="0" applyFont="1" applyFill="1" applyBorder="1" applyAlignment="1"/>
    <xf numFmtId="3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8" fillId="0" borderId="7" xfId="0" applyFont="1" applyBorder="1" applyAlignment="1">
      <alignment horizontal="center"/>
    </xf>
    <xf numFmtId="0" fontId="2" fillId="0" borderId="7" xfId="0" applyFont="1" applyBorder="1"/>
    <xf numFmtId="0" fontId="24" fillId="0" borderId="0" xfId="0" applyFont="1" applyAlignment="1"/>
  </cellXfs>
  <cellStyles count="1">
    <cellStyle name="Обычный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1"/>
  <sheetViews>
    <sheetView tabSelected="1" topLeftCell="A20" workbookViewId="0">
      <selection activeCell="A36" sqref="A36:H36"/>
    </sheetView>
  </sheetViews>
  <sheetFormatPr defaultColWidth="14.42578125" defaultRowHeight="15" customHeight="1"/>
  <cols>
    <col min="1" max="7" width="8.7109375" customWidth="1"/>
    <col min="8" max="8" width="9.28515625" customWidth="1"/>
    <col min="9" max="9" width="8.7109375" customWidth="1"/>
    <col min="10" max="10" width="6.28515625" customWidth="1"/>
    <col min="11" max="11" width="11" customWidth="1"/>
    <col min="12" max="12" width="8.7109375" customWidth="1"/>
    <col min="13" max="13" width="9.28515625" customWidth="1"/>
    <col min="14" max="14" width="9.5703125" customWidth="1"/>
    <col min="15" max="15" width="10.140625" customWidth="1"/>
    <col min="16" max="16" width="9.140625" customWidth="1"/>
    <col min="17" max="18" width="8.7109375" customWidth="1"/>
    <col min="19" max="19" width="8" customWidth="1"/>
    <col min="20" max="20" width="19.42578125" customWidth="1"/>
    <col min="21" max="24" width="8.7109375" customWidth="1"/>
  </cols>
  <sheetData>
    <row r="1" spans="1:22">
      <c r="A1" s="94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81"/>
    </row>
    <row r="2" spans="1:22" ht="13.5" customHeight="1">
      <c r="A2" s="93" t="s">
        <v>1</v>
      </c>
      <c r="B2" s="92"/>
      <c r="C2" s="92"/>
      <c r="D2" s="92"/>
      <c r="E2" s="92"/>
      <c r="F2" s="92"/>
      <c r="G2" s="92"/>
      <c r="H2" s="92"/>
      <c r="I2" s="81"/>
      <c r="J2" s="1"/>
      <c r="K2" s="91" t="s">
        <v>2</v>
      </c>
      <c r="L2" s="92"/>
      <c r="M2" s="92"/>
      <c r="N2" s="92"/>
      <c r="O2" s="92"/>
      <c r="P2" s="92"/>
      <c r="Q2" s="81"/>
    </row>
    <row r="3" spans="1:22" ht="85.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1"/>
      <c r="K3" s="4" t="s">
        <v>3</v>
      </c>
      <c r="L3" s="4" t="s">
        <v>4</v>
      </c>
      <c r="M3" s="4" t="s">
        <v>5</v>
      </c>
      <c r="N3" s="4" t="s">
        <v>7</v>
      </c>
      <c r="O3" s="4" t="s">
        <v>9</v>
      </c>
      <c r="P3" s="4" t="s">
        <v>10</v>
      </c>
      <c r="Q3" s="5" t="s">
        <v>12</v>
      </c>
    </row>
    <row r="4" spans="1:22">
      <c r="A4" s="65">
        <v>1</v>
      </c>
      <c r="B4" s="66">
        <v>120</v>
      </c>
      <c r="C4" s="67" t="s">
        <v>14</v>
      </c>
      <c r="D4" s="67" t="s">
        <v>15</v>
      </c>
      <c r="E4" s="66">
        <v>14</v>
      </c>
      <c r="F4" s="67" t="s">
        <v>16</v>
      </c>
      <c r="G4" s="67" t="s">
        <v>17</v>
      </c>
      <c r="H4" s="68">
        <v>12000</v>
      </c>
      <c r="I4" s="68">
        <v>26700</v>
      </c>
      <c r="J4" s="10"/>
      <c r="K4" s="6">
        <v>1</v>
      </c>
      <c r="L4" s="7">
        <v>152</v>
      </c>
      <c r="M4" s="11" t="s">
        <v>18</v>
      </c>
      <c r="N4" s="12">
        <v>18</v>
      </c>
      <c r="O4" s="11" t="s">
        <v>16</v>
      </c>
      <c r="P4" s="9">
        <v>19980</v>
      </c>
      <c r="Q4" s="13">
        <v>36580</v>
      </c>
    </row>
    <row r="5" spans="1:22">
      <c r="A5" s="76">
        <v>2</v>
      </c>
      <c r="B5" s="77">
        <v>136</v>
      </c>
      <c r="C5" s="78" t="s">
        <v>19</v>
      </c>
      <c r="D5" s="78" t="s">
        <v>17</v>
      </c>
      <c r="E5" s="77">
        <v>17</v>
      </c>
      <c r="F5" s="78" t="s">
        <v>20</v>
      </c>
      <c r="G5" s="78" t="s">
        <v>21</v>
      </c>
      <c r="H5" s="79">
        <v>13600</v>
      </c>
      <c r="I5" s="79" t="s">
        <v>22</v>
      </c>
      <c r="J5" s="10"/>
      <c r="K5" s="65">
        <v>2</v>
      </c>
      <c r="L5" s="66">
        <v>250</v>
      </c>
      <c r="M5" s="67" t="s">
        <v>16</v>
      </c>
      <c r="N5" s="66">
        <v>18</v>
      </c>
      <c r="O5" s="67" t="s">
        <v>23</v>
      </c>
      <c r="P5" s="68">
        <v>19980</v>
      </c>
      <c r="Q5" s="69">
        <v>36580</v>
      </c>
      <c r="S5" s="80" t="s">
        <v>24</v>
      </c>
      <c r="T5" s="81"/>
    </row>
    <row r="6" spans="1:22">
      <c r="A6" s="6">
        <v>3</v>
      </c>
      <c r="B6" s="7">
        <v>136</v>
      </c>
      <c r="C6" s="8" t="s">
        <v>23</v>
      </c>
      <c r="D6" s="8" t="s">
        <v>21</v>
      </c>
      <c r="E6" s="12">
        <v>17</v>
      </c>
      <c r="F6" s="8" t="s">
        <v>25</v>
      </c>
      <c r="G6" s="8" t="s">
        <v>26</v>
      </c>
      <c r="H6" s="9">
        <v>13600</v>
      </c>
      <c r="I6" s="9" t="s">
        <v>27</v>
      </c>
      <c r="J6" s="10"/>
      <c r="K6" s="14">
        <v>3</v>
      </c>
      <c r="L6" s="15">
        <v>250</v>
      </c>
      <c r="M6" s="16" t="s">
        <v>23</v>
      </c>
      <c r="N6" s="15">
        <v>18</v>
      </c>
      <c r="O6" s="16" t="s">
        <v>28</v>
      </c>
      <c r="P6" s="83">
        <v>19980</v>
      </c>
      <c r="Q6" s="85">
        <v>36580</v>
      </c>
      <c r="S6" s="82" t="s">
        <v>1</v>
      </c>
      <c r="T6" s="81"/>
    </row>
    <row r="7" spans="1:22">
      <c r="A7" s="65">
        <v>4</v>
      </c>
      <c r="B7" s="66">
        <v>135</v>
      </c>
      <c r="C7" s="67" t="s">
        <v>30</v>
      </c>
      <c r="D7" s="67" t="s">
        <v>26</v>
      </c>
      <c r="E7" s="66">
        <v>18</v>
      </c>
      <c r="F7" s="67" t="s">
        <v>31</v>
      </c>
      <c r="G7" s="67" t="s">
        <v>32</v>
      </c>
      <c r="H7" s="68">
        <v>14400</v>
      </c>
      <c r="I7" s="68" t="s">
        <v>33</v>
      </c>
      <c r="J7" s="10"/>
      <c r="K7" s="14"/>
      <c r="L7" s="15">
        <v>100</v>
      </c>
      <c r="M7" s="16" t="s">
        <v>20</v>
      </c>
      <c r="N7" s="15">
        <v>18</v>
      </c>
      <c r="O7" s="16" t="s">
        <v>30</v>
      </c>
      <c r="P7" s="84"/>
      <c r="Q7" s="84"/>
      <c r="S7" s="19" t="s">
        <v>36</v>
      </c>
      <c r="T7" s="20" t="s">
        <v>43</v>
      </c>
    </row>
    <row r="8" spans="1:22">
      <c r="A8" s="6">
        <v>5</v>
      </c>
      <c r="B8" s="7">
        <v>136</v>
      </c>
      <c r="C8" s="8" t="s">
        <v>44</v>
      </c>
      <c r="D8" s="8" t="s">
        <v>32</v>
      </c>
      <c r="E8" s="12">
        <v>17</v>
      </c>
      <c r="F8" s="8" t="s">
        <v>45</v>
      </c>
      <c r="G8" s="8" t="s">
        <v>46</v>
      </c>
      <c r="H8" s="9">
        <v>13600</v>
      </c>
      <c r="I8" s="9" t="s">
        <v>22</v>
      </c>
      <c r="J8" s="10"/>
      <c r="K8" s="14">
        <v>4</v>
      </c>
      <c r="L8" s="15">
        <v>250</v>
      </c>
      <c r="M8" s="16" t="s">
        <v>28</v>
      </c>
      <c r="N8" s="15">
        <v>18</v>
      </c>
      <c r="O8" s="16" t="s">
        <v>47</v>
      </c>
      <c r="P8" s="83">
        <v>19980</v>
      </c>
      <c r="Q8" s="85">
        <v>36580</v>
      </c>
      <c r="S8" s="19">
        <v>1</v>
      </c>
      <c r="T8" s="21"/>
    </row>
    <row r="9" spans="1:22">
      <c r="A9" s="6">
        <v>6</v>
      </c>
      <c r="B9" s="12">
        <v>130</v>
      </c>
      <c r="C9" s="8" t="s">
        <v>48</v>
      </c>
      <c r="D9" s="8" t="s">
        <v>46</v>
      </c>
      <c r="E9" s="7">
        <v>12</v>
      </c>
      <c r="F9" s="8" t="s">
        <v>49</v>
      </c>
      <c r="G9" s="8" t="s">
        <v>50</v>
      </c>
      <c r="H9" s="9"/>
      <c r="I9" s="22"/>
      <c r="J9" s="10"/>
      <c r="K9" s="14"/>
      <c r="L9" s="15">
        <v>100</v>
      </c>
      <c r="M9" s="16" t="s">
        <v>30</v>
      </c>
      <c r="N9" s="15">
        <v>18</v>
      </c>
      <c r="O9" s="16" t="s">
        <v>51</v>
      </c>
      <c r="P9" s="84"/>
      <c r="Q9" s="84"/>
      <c r="S9" s="19">
        <v>2</v>
      </c>
      <c r="T9" s="23" t="s">
        <v>52</v>
      </c>
    </row>
    <row r="10" spans="1:22" ht="15.75">
      <c r="A10" s="24"/>
      <c r="B10" s="98" t="s">
        <v>53</v>
      </c>
      <c r="C10" s="92"/>
      <c r="D10" s="92"/>
      <c r="E10" s="92"/>
      <c r="F10" s="92"/>
      <c r="G10" s="92"/>
      <c r="H10" s="92"/>
      <c r="I10" s="81"/>
      <c r="J10" s="25"/>
      <c r="K10" s="14">
        <v>5</v>
      </c>
      <c r="L10" s="15">
        <v>250</v>
      </c>
      <c r="M10" s="16" t="s">
        <v>47</v>
      </c>
      <c r="N10" s="15">
        <v>18</v>
      </c>
      <c r="O10" s="16" t="s">
        <v>54</v>
      </c>
      <c r="P10" s="83">
        <v>19980</v>
      </c>
      <c r="Q10" s="85">
        <v>36580</v>
      </c>
      <c r="S10" s="19">
        <v>3</v>
      </c>
      <c r="T10" s="23" t="s">
        <v>55</v>
      </c>
      <c r="V10" s="26" t="s">
        <v>56</v>
      </c>
    </row>
    <row r="11" spans="1:22" ht="15.75">
      <c r="A11" s="88"/>
      <c r="B11" s="89"/>
      <c r="C11" s="89"/>
      <c r="D11" s="89"/>
      <c r="E11" s="89"/>
      <c r="F11" s="89"/>
      <c r="G11" s="89"/>
      <c r="H11" s="89"/>
      <c r="I11" s="89"/>
      <c r="J11" s="27"/>
      <c r="K11" s="14"/>
      <c r="L11" s="15">
        <v>50</v>
      </c>
      <c r="M11" s="16" t="s">
        <v>51</v>
      </c>
      <c r="N11" s="15">
        <v>18</v>
      </c>
      <c r="O11" s="16" t="s">
        <v>57</v>
      </c>
      <c r="P11" s="84"/>
      <c r="Q11" s="84"/>
      <c r="S11" s="19">
        <v>4</v>
      </c>
      <c r="T11" s="23" t="s">
        <v>58</v>
      </c>
    </row>
    <row r="12" spans="1:22" ht="15.75" customHeight="1">
      <c r="A12" s="88"/>
      <c r="B12" s="89"/>
      <c r="C12" s="89"/>
      <c r="D12" s="89"/>
      <c r="E12" s="89"/>
      <c r="F12" s="89"/>
      <c r="G12" s="89"/>
      <c r="H12" s="89"/>
      <c r="I12" s="89"/>
      <c r="J12" s="10"/>
      <c r="K12" s="14">
        <v>6</v>
      </c>
      <c r="L12" s="28">
        <v>126</v>
      </c>
      <c r="M12" s="16" t="s">
        <v>57</v>
      </c>
      <c r="N12" s="15">
        <v>14</v>
      </c>
      <c r="O12" s="16" t="s">
        <v>59</v>
      </c>
      <c r="P12" s="29">
        <v>15540</v>
      </c>
      <c r="Q12" s="31">
        <v>32140</v>
      </c>
      <c r="S12" s="19">
        <v>5</v>
      </c>
      <c r="T12" s="33" t="s">
        <v>52</v>
      </c>
    </row>
    <row r="13" spans="1:22" ht="15.75">
      <c r="J13" s="10"/>
      <c r="K13" s="95"/>
      <c r="L13" s="89"/>
      <c r="M13" s="89"/>
      <c r="N13" s="89"/>
      <c r="O13" s="89"/>
      <c r="P13" s="89"/>
      <c r="Q13" s="89"/>
      <c r="S13" s="19">
        <v>6</v>
      </c>
      <c r="T13" s="21"/>
    </row>
    <row r="14" spans="1:22" ht="14.25" customHeight="1">
      <c r="J14" s="10"/>
      <c r="K14" s="95"/>
      <c r="L14" s="89"/>
      <c r="M14" s="89"/>
      <c r="N14" s="89"/>
      <c r="O14" s="89"/>
      <c r="P14" s="89"/>
      <c r="Q14" s="89"/>
    </row>
    <row r="15" spans="1:22" ht="16.5" customHeight="1">
      <c r="A15" s="93" t="s">
        <v>62</v>
      </c>
      <c r="B15" s="92"/>
      <c r="C15" s="92"/>
      <c r="D15" s="92"/>
      <c r="E15" s="92"/>
      <c r="F15" s="92"/>
      <c r="G15" s="92"/>
      <c r="H15" s="92"/>
      <c r="I15" s="81"/>
      <c r="J15" s="27"/>
      <c r="K15" s="91" t="s">
        <v>64</v>
      </c>
      <c r="L15" s="92"/>
      <c r="M15" s="92"/>
      <c r="N15" s="92"/>
      <c r="O15" s="92"/>
      <c r="P15" s="92"/>
      <c r="Q15" s="81"/>
    </row>
    <row r="16" spans="1:22" ht="85.5">
      <c r="A16" s="2" t="s">
        <v>3</v>
      </c>
      <c r="B16" s="2" t="s">
        <v>4</v>
      </c>
      <c r="C16" s="2" t="s">
        <v>5</v>
      </c>
      <c r="D16" s="2" t="s">
        <v>6</v>
      </c>
      <c r="E16" s="2" t="s">
        <v>7</v>
      </c>
      <c r="F16" s="2" t="s">
        <v>8</v>
      </c>
      <c r="G16" s="2" t="s">
        <v>9</v>
      </c>
      <c r="H16" s="2" t="s">
        <v>10</v>
      </c>
      <c r="I16" s="2" t="s">
        <v>11</v>
      </c>
      <c r="J16" s="25"/>
      <c r="K16" s="4" t="s">
        <v>3</v>
      </c>
      <c r="L16" s="4" t="s">
        <v>4</v>
      </c>
      <c r="M16" s="4" t="s">
        <v>5</v>
      </c>
      <c r="N16" s="4" t="s">
        <v>7</v>
      </c>
      <c r="O16" s="4" t="s">
        <v>9</v>
      </c>
      <c r="P16" s="4" t="s">
        <v>10</v>
      </c>
      <c r="Q16" s="5" t="s">
        <v>12</v>
      </c>
    </row>
    <row r="17" spans="1:17" ht="16.5" customHeight="1">
      <c r="A17" s="38">
        <v>1</v>
      </c>
      <c r="B17" s="7">
        <v>200</v>
      </c>
      <c r="C17" s="8" t="s">
        <v>67</v>
      </c>
      <c r="D17" s="8" t="s">
        <v>68</v>
      </c>
      <c r="E17" s="7">
        <v>16</v>
      </c>
      <c r="F17" s="8" t="s">
        <v>69</v>
      </c>
      <c r="G17" s="8" t="s">
        <v>70</v>
      </c>
      <c r="H17" s="9" t="s">
        <v>71</v>
      </c>
      <c r="I17" s="9">
        <v>29900</v>
      </c>
      <c r="J17" s="27"/>
      <c r="K17" s="70">
        <v>1</v>
      </c>
      <c r="L17" s="71">
        <v>116</v>
      </c>
      <c r="M17" s="72" t="s">
        <v>14</v>
      </c>
      <c r="N17" s="71">
        <v>18</v>
      </c>
      <c r="O17" s="72" t="s">
        <v>17</v>
      </c>
      <c r="P17" s="73">
        <v>19980</v>
      </c>
      <c r="Q17" s="74">
        <v>36580</v>
      </c>
    </row>
    <row r="18" spans="1:17">
      <c r="A18" s="65">
        <v>2</v>
      </c>
      <c r="B18" s="66">
        <v>360</v>
      </c>
      <c r="C18" s="67" t="s">
        <v>76</v>
      </c>
      <c r="D18" s="67" t="s">
        <v>77</v>
      </c>
      <c r="E18" s="66">
        <v>17</v>
      </c>
      <c r="F18" s="67" t="s">
        <v>78</v>
      </c>
      <c r="G18" s="67" t="s">
        <v>79</v>
      </c>
      <c r="H18" s="68" t="s">
        <v>80</v>
      </c>
      <c r="I18" s="68" t="s">
        <v>81</v>
      </c>
      <c r="J18" s="27"/>
      <c r="K18" s="70">
        <v>2</v>
      </c>
      <c r="L18" s="71">
        <v>200</v>
      </c>
      <c r="M18" s="72" t="s">
        <v>17</v>
      </c>
      <c r="N18" s="71">
        <v>18</v>
      </c>
      <c r="O18" s="72" t="s">
        <v>20</v>
      </c>
      <c r="P18" s="73">
        <v>19980</v>
      </c>
      <c r="Q18" s="74">
        <v>36580</v>
      </c>
    </row>
    <row r="19" spans="1:17">
      <c r="A19" s="65">
        <v>3</v>
      </c>
      <c r="B19" s="66">
        <v>360</v>
      </c>
      <c r="C19" s="67" t="s">
        <v>83</v>
      </c>
      <c r="D19" s="67" t="s">
        <v>84</v>
      </c>
      <c r="E19" s="66">
        <v>15</v>
      </c>
      <c r="F19" s="67" t="s">
        <v>85</v>
      </c>
      <c r="G19" s="67" t="s">
        <v>86</v>
      </c>
      <c r="H19" s="68" t="s">
        <v>87</v>
      </c>
      <c r="I19" s="68" t="s">
        <v>88</v>
      </c>
      <c r="J19" s="27"/>
      <c r="K19" s="39">
        <v>3</v>
      </c>
      <c r="L19" s="42">
        <v>100</v>
      </c>
      <c r="M19" s="41" t="s">
        <v>20</v>
      </c>
      <c r="N19" s="42">
        <v>18</v>
      </c>
      <c r="O19" s="41" t="s">
        <v>30</v>
      </c>
      <c r="P19" s="96">
        <v>19980</v>
      </c>
      <c r="Q19" s="97">
        <v>36580</v>
      </c>
    </row>
    <row r="20" spans="1:17" ht="15.75" customHeight="1">
      <c r="A20" s="65">
        <v>4</v>
      </c>
      <c r="B20" s="66">
        <v>357</v>
      </c>
      <c r="C20" s="67" t="s">
        <v>91</v>
      </c>
      <c r="D20" s="67" t="s">
        <v>92</v>
      </c>
      <c r="E20" s="66">
        <v>16</v>
      </c>
      <c r="F20" s="67" t="s">
        <v>32</v>
      </c>
      <c r="G20" s="67" t="s">
        <v>93</v>
      </c>
      <c r="H20" s="69" t="s">
        <v>71</v>
      </c>
      <c r="I20" s="69" t="s">
        <v>94</v>
      </c>
      <c r="J20" s="10"/>
      <c r="K20" s="39"/>
      <c r="L20" s="42">
        <v>100</v>
      </c>
      <c r="M20" s="41" t="s">
        <v>21</v>
      </c>
      <c r="N20" s="42">
        <v>18</v>
      </c>
      <c r="O20" s="41" t="s">
        <v>25</v>
      </c>
      <c r="P20" s="84"/>
      <c r="Q20" s="84"/>
    </row>
    <row r="21" spans="1:17" ht="12.75" customHeight="1">
      <c r="A21" s="65">
        <v>5</v>
      </c>
      <c r="B21" s="66">
        <v>353</v>
      </c>
      <c r="C21" s="67" t="s">
        <v>95</v>
      </c>
      <c r="D21" s="67" t="s">
        <v>31</v>
      </c>
      <c r="E21" s="66">
        <v>15</v>
      </c>
      <c r="F21" s="67" t="s">
        <v>96</v>
      </c>
      <c r="G21" s="67" t="s">
        <v>97</v>
      </c>
      <c r="H21" s="68">
        <v>14250</v>
      </c>
      <c r="I21" s="68">
        <v>28950</v>
      </c>
      <c r="J21" s="10"/>
      <c r="K21" s="39">
        <v>4</v>
      </c>
      <c r="L21" s="42">
        <v>100</v>
      </c>
      <c r="M21" s="41" t="s">
        <v>30</v>
      </c>
      <c r="N21" s="42">
        <v>18</v>
      </c>
      <c r="O21" s="41" t="s">
        <v>51</v>
      </c>
      <c r="P21" s="96">
        <v>19980</v>
      </c>
      <c r="Q21" s="97">
        <v>36580</v>
      </c>
    </row>
    <row r="22" spans="1:17">
      <c r="A22" s="38">
        <v>6</v>
      </c>
      <c r="B22" s="54"/>
      <c r="C22" s="54"/>
      <c r="D22" s="54"/>
      <c r="E22" s="54"/>
      <c r="F22" s="54"/>
      <c r="G22" s="54"/>
      <c r="H22" s="54"/>
      <c r="I22" s="54"/>
      <c r="K22" s="39"/>
      <c r="L22" s="42">
        <v>100</v>
      </c>
      <c r="M22" s="41" t="s">
        <v>25</v>
      </c>
      <c r="N22" s="42">
        <v>18</v>
      </c>
      <c r="O22" s="41" t="s">
        <v>95</v>
      </c>
      <c r="P22" s="84"/>
      <c r="Q22" s="84"/>
    </row>
    <row r="23" spans="1:17" ht="12.75" customHeight="1">
      <c r="A23" s="88"/>
      <c r="B23" s="89"/>
      <c r="C23" s="89"/>
      <c r="D23" s="89"/>
      <c r="E23" s="89"/>
      <c r="F23" s="89"/>
      <c r="G23" s="89"/>
      <c r="H23" s="89"/>
      <c r="I23" s="89"/>
      <c r="K23" s="70">
        <v>5</v>
      </c>
      <c r="L23" s="71">
        <v>100</v>
      </c>
      <c r="M23" s="72" t="s">
        <v>51</v>
      </c>
      <c r="N23" s="71">
        <v>18</v>
      </c>
      <c r="O23" s="72" t="s">
        <v>57</v>
      </c>
      <c r="P23" s="86">
        <v>19980</v>
      </c>
      <c r="Q23" s="90">
        <v>36580</v>
      </c>
    </row>
    <row r="24" spans="1:17" ht="15.75" customHeight="1">
      <c r="K24" s="70"/>
      <c r="L24" s="71">
        <v>100</v>
      </c>
      <c r="M24" s="72" t="s">
        <v>95</v>
      </c>
      <c r="N24" s="71">
        <v>18</v>
      </c>
      <c r="O24" s="72" t="s">
        <v>96</v>
      </c>
      <c r="P24" s="87"/>
      <c r="Q24" s="87"/>
    </row>
    <row r="25" spans="1:17" ht="12.75" customHeight="1">
      <c r="K25" s="39">
        <v>6</v>
      </c>
      <c r="L25" s="40">
        <v>108</v>
      </c>
      <c r="M25" s="41" t="s">
        <v>57</v>
      </c>
      <c r="N25" s="42">
        <v>14</v>
      </c>
      <c r="O25" s="41" t="s">
        <v>59</v>
      </c>
      <c r="P25" s="43">
        <v>15540</v>
      </c>
      <c r="Q25" s="44">
        <v>32140</v>
      </c>
    </row>
    <row r="26" spans="1:17" ht="15.75" customHeight="1">
      <c r="A26" s="91" t="s">
        <v>98</v>
      </c>
      <c r="B26" s="92"/>
      <c r="C26" s="92"/>
      <c r="D26" s="92"/>
      <c r="E26" s="92"/>
      <c r="F26" s="92"/>
      <c r="G26" s="92"/>
      <c r="H26" s="92"/>
      <c r="I26" s="81"/>
      <c r="K26" s="88"/>
      <c r="L26" s="89"/>
      <c r="M26" s="89"/>
      <c r="N26" s="89"/>
      <c r="O26" s="89"/>
      <c r="P26" s="89"/>
      <c r="Q26" s="89"/>
    </row>
    <row r="27" spans="1:17" ht="81" customHeight="1">
      <c r="A27" s="4" t="s">
        <v>3</v>
      </c>
      <c r="B27" s="4" t="s">
        <v>4</v>
      </c>
      <c r="C27" s="4" t="s">
        <v>5</v>
      </c>
      <c r="D27" s="4" t="s">
        <v>99</v>
      </c>
      <c r="E27" s="4" t="s">
        <v>7</v>
      </c>
      <c r="F27" s="4" t="s">
        <v>100</v>
      </c>
      <c r="G27" s="4" t="s">
        <v>9</v>
      </c>
      <c r="H27" s="4" t="s">
        <v>10</v>
      </c>
      <c r="I27" s="4" t="s">
        <v>11</v>
      </c>
      <c r="K27" s="55" t="s">
        <v>101</v>
      </c>
      <c r="L27" s="56" t="s">
        <v>102</v>
      </c>
      <c r="M27" s="56" t="s">
        <v>103</v>
      </c>
      <c r="N27" s="57" t="s">
        <v>104</v>
      </c>
      <c r="O27" s="58" t="s">
        <v>105</v>
      </c>
    </row>
    <row r="28" spans="1:17" ht="15.75" customHeight="1">
      <c r="A28" s="38" t="s">
        <v>106</v>
      </c>
      <c r="B28" s="7">
        <v>127</v>
      </c>
      <c r="C28" s="11" t="s">
        <v>17</v>
      </c>
      <c r="D28" s="11" t="s">
        <v>107</v>
      </c>
      <c r="E28" s="12">
        <v>17</v>
      </c>
      <c r="F28" s="8" t="s">
        <v>21</v>
      </c>
      <c r="G28" s="11" t="s">
        <v>108</v>
      </c>
      <c r="H28" s="9">
        <v>13200</v>
      </c>
      <c r="I28" s="59">
        <v>27400</v>
      </c>
      <c r="K28" s="60" t="s">
        <v>109</v>
      </c>
      <c r="L28" s="31" t="s">
        <v>110</v>
      </c>
      <c r="M28" s="31">
        <v>14200</v>
      </c>
      <c r="N28" s="31">
        <v>13000</v>
      </c>
      <c r="O28" s="31" t="s">
        <v>111</v>
      </c>
    </row>
    <row r="29" spans="1:17" ht="15.75" customHeight="1">
      <c r="A29" s="65">
        <v>2</v>
      </c>
      <c r="B29" s="66">
        <v>135</v>
      </c>
      <c r="C29" s="67" t="s">
        <v>17</v>
      </c>
      <c r="D29" s="67" t="s">
        <v>107</v>
      </c>
      <c r="E29" s="66">
        <v>17</v>
      </c>
      <c r="F29" s="67" t="s">
        <v>21</v>
      </c>
      <c r="G29" s="67" t="s">
        <v>108</v>
      </c>
      <c r="H29" s="68">
        <v>15810</v>
      </c>
      <c r="I29" s="75">
        <v>30010</v>
      </c>
      <c r="K29" s="61" t="s">
        <v>66</v>
      </c>
      <c r="L29" s="62" t="s">
        <v>112</v>
      </c>
      <c r="M29" s="62" t="s">
        <v>113</v>
      </c>
      <c r="N29" s="62" t="s">
        <v>114</v>
      </c>
      <c r="O29" s="62" t="s">
        <v>111</v>
      </c>
    </row>
    <row r="30" spans="1:17" ht="15.75" customHeight="1">
      <c r="A30" s="6">
        <v>3</v>
      </c>
      <c r="B30" s="7">
        <v>258</v>
      </c>
      <c r="C30" s="11" t="s">
        <v>21</v>
      </c>
      <c r="D30" s="11" t="s">
        <v>108</v>
      </c>
      <c r="E30" s="12">
        <v>17</v>
      </c>
      <c r="F30" s="11" t="s">
        <v>26</v>
      </c>
      <c r="G30" s="11" t="s">
        <v>115</v>
      </c>
      <c r="H30" s="9">
        <v>15810</v>
      </c>
      <c r="I30" s="59">
        <v>30010</v>
      </c>
      <c r="K30" s="63" t="s">
        <v>60</v>
      </c>
      <c r="L30" s="31" t="s">
        <v>112</v>
      </c>
      <c r="M30" s="13">
        <v>14700</v>
      </c>
      <c r="N30" s="31" t="s">
        <v>114</v>
      </c>
      <c r="O30" s="31" t="s">
        <v>111</v>
      </c>
    </row>
    <row r="31" spans="1:17" ht="15.75" customHeight="1">
      <c r="A31" s="6">
        <v>4</v>
      </c>
      <c r="B31" s="7">
        <v>152</v>
      </c>
      <c r="C31" s="11" t="s">
        <v>26</v>
      </c>
      <c r="D31" s="11" t="s">
        <v>115</v>
      </c>
      <c r="E31" s="12">
        <v>18</v>
      </c>
      <c r="F31" s="8" t="s">
        <v>32</v>
      </c>
      <c r="G31" s="8" t="s">
        <v>116</v>
      </c>
      <c r="H31" s="9">
        <v>16740</v>
      </c>
      <c r="I31" s="59">
        <v>30940</v>
      </c>
      <c r="K31" s="60" t="s">
        <v>117</v>
      </c>
      <c r="L31" s="99">
        <v>16600</v>
      </c>
      <c r="M31" s="92"/>
      <c r="N31" s="92"/>
      <c r="O31" s="81"/>
    </row>
    <row r="32" spans="1:17" ht="15.75" customHeight="1">
      <c r="A32" s="6">
        <v>5</v>
      </c>
      <c r="B32" s="7">
        <v>148</v>
      </c>
      <c r="C32" s="8" t="s">
        <v>32</v>
      </c>
      <c r="D32" s="8" t="s">
        <v>116</v>
      </c>
      <c r="E32" s="64">
        <v>13</v>
      </c>
      <c r="F32" s="8" t="s">
        <v>96</v>
      </c>
      <c r="G32" s="8" t="s">
        <v>118</v>
      </c>
      <c r="H32" s="9" t="s">
        <v>119</v>
      </c>
      <c r="I32" s="59" t="s">
        <v>120</v>
      </c>
    </row>
    <row r="33" spans="1:9" ht="15.75" customHeight="1">
      <c r="A33" s="88"/>
      <c r="B33" s="89"/>
      <c r="C33" s="89"/>
      <c r="D33" s="89"/>
      <c r="E33" s="89"/>
      <c r="F33" s="89"/>
      <c r="G33" s="89"/>
      <c r="H33" s="89"/>
      <c r="I33" s="89"/>
    </row>
    <row r="34" spans="1:9" ht="15.75" customHeight="1"/>
    <row r="35" spans="1:9" ht="15.75" customHeight="1"/>
    <row r="36" spans="1:9" ht="15.75" customHeight="1">
      <c r="A36" s="103" t="s">
        <v>121</v>
      </c>
      <c r="B36" s="89"/>
      <c r="C36" s="89"/>
      <c r="D36" s="89"/>
      <c r="E36" s="89"/>
      <c r="F36" s="89"/>
      <c r="G36" s="89"/>
      <c r="H36" s="89"/>
    </row>
    <row r="37" spans="1:9" ht="15.75" customHeight="1"/>
    <row r="38" spans="1:9" ht="15.75" customHeight="1"/>
    <row r="39" spans="1:9" ht="15.75" customHeight="1"/>
    <row r="40" spans="1:9" ht="15.75" customHeight="1"/>
    <row r="41" spans="1:9" ht="15.75" customHeight="1"/>
    <row r="42" spans="1:9" ht="15.75" customHeight="1"/>
    <row r="43" spans="1:9" ht="15.75" customHeight="1"/>
    <row r="44" spans="1:9" ht="15.75" customHeight="1"/>
    <row r="45" spans="1:9" ht="15.75" customHeight="1"/>
    <row r="46" spans="1:9" ht="15.75" customHeight="1"/>
    <row r="47" spans="1:9" ht="15.75" customHeight="1"/>
    <row r="48" spans="1: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0">
    <mergeCell ref="A36:H36"/>
    <mergeCell ref="A33:I33"/>
    <mergeCell ref="A2:I2"/>
    <mergeCell ref="A1:Q1"/>
    <mergeCell ref="K2:Q2"/>
    <mergeCell ref="A12:I12"/>
    <mergeCell ref="K13:Q13"/>
    <mergeCell ref="K14:Q14"/>
    <mergeCell ref="K15:Q15"/>
    <mergeCell ref="P21:P22"/>
    <mergeCell ref="P19:P20"/>
    <mergeCell ref="Q21:Q22"/>
    <mergeCell ref="A15:I15"/>
    <mergeCell ref="B10:I10"/>
    <mergeCell ref="A11:I11"/>
    <mergeCell ref="Q19:Q20"/>
    <mergeCell ref="L31:O31"/>
    <mergeCell ref="P23:P24"/>
    <mergeCell ref="K26:Q26"/>
    <mergeCell ref="Q23:Q24"/>
    <mergeCell ref="A26:I26"/>
    <mergeCell ref="A23:I23"/>
    <mergeCell ref="S5:T5"/>
    <mergeCell ref="S6:T6"/>
    <mergeCell ref="P10:P11"/>
    <mergeCell ref="P8:P9"/>
    <mergeCell ref="Q8:Q9"/>
    <mergeCell ref="Q10:Q11"/>
    <mergeCell ref="Q6:Q7"/>
    <mergeCell ref="P6:P7"/>
  </mergeCells>
  <conditionalFormatting sqref="A10:I10">
    <cfRule type="notContainsBlanks" dxfId="0" priority="1">
      <formula>LEN(TRIM(A10))&gt;0</formula>
    </cfRule>
  </conditionalFormatting>
  <pageMargins left="3.937007874015748E-2" right="3.937007874015748E-2" top="0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00"/>
  <sheetViews>
    <sheetView workbookViewId="0"/>
  </sheetViews>
  <sheetFormatPr defaultColWidth="14.42578125" defaultRowHeight="15" customHeight="1"/>
  <cols>
    <col min="1" max="1" width="26.28515625" customWidth="1"/>
    <col min="2" max="2" width="13.42578125" customWidth="1"/>
    <col min="3" max="3" width="14.42578125" customWidth="1"/>
    <col min="4" max="4" width="13.42578125" customWidth="1"/>
    <col min="5" max="5" width="13.140625" customWidth="1"/>
    <col min="6" max="6" width="18.28515625" customWidth="1"/>
    <col min="7" max="7" width="17.7109375" customWidth="1"/>
    <col min="8" max="8" width="14.7109375" customWidth="1"/>
    <col min="9" max="25" width="8.7109375" customWidth="1"/>
  </cols>
  <sheetData>
    <row r="3" spans="1:8" ht="21">
      <c r="A3" s="3"/>
      <c r="B3" s="3"/>
      <c r="C3" s="3"/>
      <c r="D3" s="3"/>
      <c r="E3" s="3"/>
      <c r="F3" s="3"/>
      <c r="G3" s="100" t="s">
        <v>13</v>
      </c>
      <c r="H3" s="89"/>
    </row>
    <row r="4" spans="1:8" ht="26.25">
      <c r="A4" s="101" t="s">
        <v>29</v>
      </c>
      <c r="B4" s="102"/>
      <c r="C4" s="102"/>
      <c r="D4" s="102"/>
      <c r="E4" s="102"/>
      <c r="F4" s="102"/>
      <c r="G4" s="102"/>
      <c r="H4" s="102"/>
    </row>
    <row r="5" spans="1:8" ht="26.25">
      <c r="A5" s="17" t="s">
        <v>34</v>
      </c>
      <c r="B5" s="18" t="s">
        <v>35</v>
      </c>
      <c r="C5" s="18" t="s">
        <v>37</v>
      </c>
      <c r="D5" s="18" t="s">
        <v>38</v>
      </c>
      <c r="E5" s="18" t="s">
        <v>39</v>
      </c>
      <c r="F5" s="18" t="s">
        <v>40</v>
      </c>
      <c r="G5" s="18" t="s">
        <v>41</v>
      </c>
      <c r="H5" s="30" t="s">
        <v>42</v>
      </c>
    </row>
    <row r="6" spans="1:8" ht="48.75" customHeight="1">
      <c r="A6" s="32" t="s">
        <v>60</v>
      </c>
      <c r="B6" s="34">
        <v>120</v>
      </c>
      <c r="C6" s="35" t="s">
        <v>61</v>
      </c>
      <c r="D6" s="34">
        <v>130</v>
      </c>
      <c r="E6" s="34">
        <v>130</v>
      </c>
      <c r="F6" s="35" t="s">
        <v>63</v>
      </c>
      <c r="G6" s="35" t="s">
        <v>65</v>
      </c>
      <c r="H6" s="36">
        <v>780</v>
      </c>
    </row>
    <row r="7" spans="1:8" ht="28.5" customHeight="1">
      <c r="A7" s="32" t="s">
        <v>66</v>
      </c>
      <c r="B7" s="37">
        <v>200</v>
      </c>
      <c r="C7" s="34">
        <v>400</v>
      </c>
      <c r="D7" s="34">
        <v>400</v>
      </c>
      <c r="E7" s="34">
        <v>350</v>
      </c>
      <c r="F7" s="34">
        <v>195</v>
      </c>
      <c r="G7" s="37"/>
      <c r="H7" s="36">
        <f>SUM(B7:G7)</f>
        <v>1545</v>
      </c>
    </row>
    <row r="8" spans="1:8" ht="54" customHeight="1">
      <c r="A8" s="32" t="s">
        <v>72</v>
      </c>
      <c r="B8" s="35" t="s">
        <v>73</v>
      </c>
      <c r="C8" s="34">
        <v>250</v>
      </c>
      <c r="D8" s="35" t="s">
        <v>74</v>
      </c>
      <c r="E8" s="34">
        <v>350</v>
      </c>
      <c r="F8" s="35" t="s">
        <v>75</v>
      </c>
      <c r="G8" s="34">
        <v>100</v>
      </c>
      <c r="H8" s="36">
        <v>1500</v>
      </c>
    </row>
    <row r="9" spans="1:8" ht="35.25" customHeight="1">
      <c r="A9" s="45" t="s">
        <v>82</v>
      </c>
      <c r="B9" s="37">
        <v>100</v>
      </c>
      <c r="C9" s="37">
        <v>200</v>
      </c>
      <c r="D9" s="37">
        <v>200</v>
      </c>
      <c r="E9" s="37">
        <v>200</v>
      </c>
      <c r="F9" s="37">
        <v>200</v>
      </c>
      <c r="G9" s="37">
        <v>100</v>
      </c>
      <c r="H9" s="36">
        <f>SUM(B9:G9)</f>
        <v>1000</v>
      </c>
    </row>
    <row r="10" spans="1:8" ht="52.5" customHeight="1">
      <c r="A10" s="46" t="s">
        <v>89</v>
      </c>
      <c r="B10" s="47"/>
      <c r="C10" s="48" t="s">
        <v>90</v>
      </c>
      <c r="D10" s="49">
        <v>262</v>
      </c>
      <c r="E10" s="49">
        <v>180</v>
      </c>
      <c r="F10" s="49">
        <v>90</v>
      </c>
      <c r="G10" s="47"/>
      <c r="H10" s="50">
        <v>794</v>
      </c>
    </row>
    <row r="11" spans="1:8" ht="27" customHeight="1">
      <c r="A11" s="51" t="s">
        <v>42</v>
      </c>
      <c r="B11" s="52"/>
      <c r="C11" s="52"/>
      <c r="D11" s="52"/>
      <c r="E11" s="52"/>
      <c r="F11" s="52"/>
      <c r="G11" s="52"/>
      <c r="H11" s="53">
        <f>SUM(H6:H10)</f>
        <v>5619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G3:H3"/>
    <mergeCell ref="A4:H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 заездов 2019</vt:lpstr>
      <vt:lpstr>План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pc10</cp:lastModifiedBy>
  <dcterms:modified xsi:type="dcterms:W3CDTF">2019-03-07T06:06:10Z</dcterms:modified>
</cp:coreProperties>
</file>